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малый бизнес" sheetId="1" r:id="rId1"/>
    <sheet name="Лист2" sheetId="2" r:id="rId2"/>
    <sheet name="Лист3" sheetId="3" r:id="rId3"/>
  </sheets>
  <definedNames>
    <definedName name="_GoBack" localSheetId="2">Лист3!#REF!</definedName>
    <definedName name="_xlnm.Print_Area" localSheetId="2">Лист3!$A$1:$D$26</definedName>
  </definedNames>
  <calcPr calcId="125725"/>
</workbook>
</file>

<file path=xl/calcChain.xml><?xml version="1.0" encoding="utf-8"?>
<calcChain xmlns="http://schemas.openxmlformats.org/spreadsheetml/2006/main">
  <c r="C35" i="1"/>
  <c r="D9" i="3"/>
  <c r="R18" i="2"/>
  <c r="Q18"/>
  <c r="P18"/>
  <c r="O18"/>
  <c r="N18"/>
  <c r="M18"/>
  <c r="L18"/>
  <c r="K18"/>
  <c r="J18"/>
  <c r="I18"/>
  <c r="H18"/>
  <c r="G18"/>
  <c r="F18"/>
  <c r="E18"/>
  <c r="D18"/>
  <c r="C18"/>
  <c r="C11"/>
  <c r="D11" s="1"/>
  <c r="E11" s="1"/>
  <c r="F11" s="1"/>
  <c r="G11" s="1"/>
  <c r="H11" s="1"/>
  <c r="I11" s="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C4" i="1"/>
  <c r="D6" i="3" s="1"/>
  <c r="C36" i="1" l="1"/>
  <c r="C25"/>
  <c r="C24" s="1"/>
  <c r="D8" i="3" s="1"/>
  <c r="D7"/>
</calcChain>
</file>

<file path=xl/sharedStrings.xml><?xml version="1.0" encoding="utf-8"?>
<sst xmlns="http://schemas.openxmlformats.org/spreadsheetml/2006/main" count="149" uniqueCount="109">
  <si>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</si>
  <si>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</si>
  <si>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</si>
  <si>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</si>
  <si>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</si>
  <si>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</si>
  <si>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</si>
  <si>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</si>
  <si>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</si>
  <si>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</si>
  <si>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</si>
  <si>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</si>
  <si>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</si>
  <si>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</si>
  <si>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</si>
  <si>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</si>
  <si>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</si>
  <si>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</si>
  <si>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</si>
  <si>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№        п/п</t>
  </si>
  <si>
    <t>Наименование мероприятия программы</t>
  </si>
  <si>
    <t>Получено, тыс .руб.</t>
  </si>
  <si>
    <t>Израсходовано, тыс .руб.</t>
  </si>
  <si>
    <t>Целевые индикаторы и показатели эффективности, предусмотренные программой</t>
  </si>
  <si>
    <t>бюджет поселения</t>
  </si>
  <si>
    <t>софинансирование</t>
  </si>
  <si>
    <t>Наименование показателя (индикатора)</t>
  </si>
  <si>
    <t>план</t>
  </si>
  <si>
    <t>факт</t>
  </si>
  <si>
    <t>краевой бюджет</t>
  </si>
  <si>
    <t>ИТОГО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</si>
  <si>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</si>
  <si>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</si>
  <si>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</si>
  <si>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</si>
  <si>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</si>
  <si>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</si>
  <si>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</si>
  <si>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</si>
  <si>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</si>
  <si>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</si>
  <si>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</si>
  <si>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</si>
  <si>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№ п/п</t>
  </si>
  <si>
    <t>Формулировка критерия</t>
  </si>
  <si>
    <t>Условные обозначения</t>
  </si>
  <si>
    <t>Результат</t>
  </si>
  <si>
    <t>Степень реализации мероприятий (доля мероприятий, выполненных в полном объеме),%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</si>
  <si>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</si>
  <si>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 xml:space="preserve">Эффективность использования  средств 
бюджета поселения, %
</t>
  </si>
  <si>
    <t>Степень достижения планового значения целевого показателя подпрограммы (основных мероприятий)</t>
  </si>
  <si>
    <t xml:space="preserve">ВЫВОДЫ и ПРЕДЛОЖЕНИЯ </t>
  </si>
  <si>
    <t>высокая эффективность</t>
  </si>
  <si>
    <t>Удовлетворительная эффективность              (если&gt; или = 0,70)</t>
  </si>
  <si>
    <t>Средняя эффективность (если&gt;или = 0,80)</t>
  </si>
  <si>
    <t>Высокая эффективность (если&gt; 0,90)</t>
  </si>
  <si>
    <t>Неудовлетворительная эффективность              (если&lt; 0,69)</t>
  </si>
  <si>
    <t>Согласовано:</t>
  </si>
  <si>
    <t xml:space="preserve">(наименование отдела, структурного подразделения) </t>
  </si>
  <si>
    <t>Эргп эффективность программы</t>
  </si>
  <si>
    <t>Начальник финансового отдела администрации Тимашевского городского поселения  Тимашевского района</t>
  </si>
  <si>
    <t>Отдел экономики и прогнозирования администрации Тимашевского городского поселения</t>
  </si>
  <si>
    <t xml:space="preserve">Предусмотрено программой 
с учетом внесенных изменений по состоянию на 31.12.2018 г., тыс .руб.
</t>
  </si>
  <si>
    <t>Лимиты, утвержденные соответствующим решением (законом) о бюджете по состоянию на 31.12.2018 г., тыс .руб.</t>
  </si>
  <si>
    <t>феде-ральный бюджет</t>
  </si>
  <si>
    <t>внебюд-жетные источники</t>
  </si>
  <si>
    <t>I</t>
  </si>
  <si>
    <t>Муниципальная  программа: "Поддержка малого и среднего предпринимательства в Тимашевском городском поселении Тимашевского района на 2018-2020 годы"</t>
  </si>
  <si>
    <t>1.</t>
  </si>
  <si>
    <t>Подготовка публикаций в прессе, информационных материалов в печатных СМИ и информационно-телекоммуникационной сети "Интернет"  по вопросам развития  малого и среднего предпринимательства</t>
  </si>
  <si>
    <t>Количество опубликованных информационных материалов по вопросам развития субъектов малого и среднего предпринимательства в периодических печатных изданиях и информационно-телекоммуникационной сети "Интернет"</t>
  </si>
  <si>
    <t>2.</t>
  </si>
  <si>
    <t>Консультационная поддержка субъектов малого и среднего предпринимательства, граждан по вопросам, связанным с осуществлением предпринимательской деятельности</t>
  </si>
  <si>
    <t>Количество субъектов малого и среднего предпринимательства, которым оказано содействие в получении информационно-консультационных услуг</t>
  </si>
  <si>
    <t>3.</t>
  </si>
  <si>
    <t>Участие в организации обучающих семинаров для субъектов малого и среднего предпринимательства</t>
  </si>
  <si>
    <t>Количество участников обучающих семинаров, проведении рабочих встреч, "Круглых столов", конференций по проблемам малого и среднего предпринимательства</t>
  </si>
  <si>
    <t>4.</t>
  </si>
  <si>
    <t>Участие в деятельности Совета по предпринимательству при главе МО Тимашевский район</t>
  </si>
  <si>
    <t>Количество участий в деятельности Совета по предпринимательству при главе МО Тимашевский район (кол-во участий)</t>
  </si>
  <si>
    <t>5.</t>
  </si>
  <si>
    <t>Оказание субъектам малогои среднего предпринимательства имущественной поддержки в виде муниципальной преференции по передаче в аренду муниципального имущества по льготным ставкам арендной платы без проведения торгов</t>
  </si>
  <si>
    <t>Количество участников, получивших имущественную поддержку</t>
  </si>
  <si>
    <t xml:space="preserve">Главный специалист отдела экономики и прогнозирования администрации Тимашевского городского поселения Тимашевского района                                                                  </t>
  </si>
  <si>
    <t xml:space="preserve">                              В.В. Ростовский</t>
  </si>
  <si>
    <t>ОПЕРАТИВНЫЙ (ГОДОВОЙ) ОТЧЕТ О РЕАЛИЗАЦИИ МУНИЦИПАЛЬНЫХ ПРОГРАММ ЗА 2019 ГОД</t>
  </si>
  <si>
    <t>основное  мероприятие 1</t>
  </si>
  <si>
    <t>основное мероприятие 2</t>
  </si>
  <si>
    <t>основное мероприятие 3</t>
  </si>
  <si>
    <t>основное мероприятие4</t>
  </si>
  <si>
    <t>основное мероприятие 5</t>
  </si>
  <si>
    <t>Оценка эффективности реализации муниципальной программы Тимашевского городского поселения Тимашевского района "Поддержка малого  и среднего предпринимательства в Тимашевском городском поселении Тимашевского района"                                                                          на 2018-2020 годы"  за 2019 год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</si>
  <si>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</si>
  <si>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</si>
  <si>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</si>
  <si>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</si>
  <si>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</si>
  <si>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r>
      <t>К</t>
    </r>
    <r>
      <rPr>
        <sz val="12"/>
        <color rgb="FF000000"/>
        <rFont val="Times New Roman"/>
        <family val="1"/>
        <charset val="204"/>
      </rPr>
      <t>j</t>
    </r>
  </si>
  <si>
    <t>-</t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</si>
  <si>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</si>
  <si>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>Степень реализации Программы</t>
  </si>
  <si>
    <t>Оценка эффективности реализации Программы:</t>
  </si>
  <si>
    <t>ЭРгп</t>
  </si>
  <si>
    <t>1 этап - Оценка эффективности реализации основных мероприятий Программы "Поддержка малого  и среднего предпринимательства в Тимашевском городском поселении Тимашевского района"  на 2018-2020 годы"</t>
  </si>
  <si>
    <r>
      <t>2 этап - Оценка степени достижения целей и решения задач программы "</t>
    </r>
    <r>
      <rPr>
        <sz val="14"/>
        <color theme="1"/>
        <rFont val="Times New Roman"/>
        <family val="1"/>
        <charset val="204"/>
      </rPr>
      <t xml:space="preserve">Поддержка малого  и среднего предпринимательства в Тимашевском городском поселении Тимашевского района"   на 2018-2020 годы" </t>
    </r>
  </si>
  <si>
    <t xml:space="preserve">    В 2019 году на  муниципальную программу "Поддержка малого  и среднего предпринимательства в Тимашевском городском поселении Тимашевского района" на   2018-2020 годы" средства в бюджете Тимашевского городского поселения Тимашевского района не были предусмотрены. В связи с тем, что мероприятия данной программы выполненны в полном объеме,  по результатам проведенной оценки эффективности реализации муниципальных программ, данная программа признана высоко эффективной. Плановые показатели муниципальной программы достигнуты на 100%, индикаторы эффективности  составляют более 0,90.
</t>
  </si>
  <si>
    <t>Начальник отдела экономики и прогнозирования администрации Тимашевского городского поселения Тимашевского района</t>
  </si>
  <si>
    <t>Е.А. Проценко</t>
  </si>
  <si>
    <t>Поддержка малого  и среднего предпринимательства в Тимашевском городском поселении Тимашевского района  на 2018-2020 годы"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</si>
</sst>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1" fontId="1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8" fillId="0" borderId="1" xfId="0" applyFont="1" applyBorder="1" applyAlignment="1">
      <alignment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8" fillId="0" borderId="1" xfId="0" applyFont="1" applyBorder="1" applyAlignment="1">
      <alignment vertical="top"/>
    </xf>
    <xf numFmtId="0" fontId="6" fillId="0" borderId="0" xfId="0" applyFont="1" applyAlignment="1">
      <alignment horizontal="justify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9" fillId="0" borderId="0" xfId="0" applyFont="1"/>
    <xf numFmtId="0" fontId="9" fillId="0" borderId="0" xfId="0" applyFont="1" applyBorder="1" applyAlignment="1">
      <alignment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wrapText="1"/>
    </xf>
    <xf numFmtId="0" fontId="4" fillId="0" borderId="0" xfId="0" applyFont="1" applyAlignment="1"/>
    <xf numFmtId="0" fontId="9" fillId="0" borderId="0" xfId="0" applyFont="1" applyAlignment="1"/>
    <xf numFmtId="0" fontId="9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1" fillId="0" borderId="1" xfId="0" applyFont="1" applyBorder="1"/>
    <xf numFmtId="0" fontId="11" fillId="0" borderId="3" xfId="0" applyFont="1" applyBorder="1"/>
    <xf numFmtId="0" fontId="11" fillId="0" borderId="2" xfId="0" applyFont="1" applyBorder="1"/>
    <xf numFmtId="0" fontId="11" fillId="0" borderId="1" xfId="0" applyFont="1" applyBorder="1" applyAlignment="1">
      <alignment textRotation="90" wrapText="1"/>
    </xf>
    <xf numFmtId="0" fontId="11" fillId="0" borderId="1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13" fillId="0" borderId="0" xfId="0" applyFont="1"/>
    <xf numFmtId="0" fontId="13" fillId="0" borderId="0" xfId="0" applyFont="1" applyAlignment="1">
      <alignment horizontal="justify"/>
    </xf>
    <xf numFmtId="0" fontId="1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wrapText="1"/>
    </xf>
    <xf numFmtId="0" fontId="9" fillId="0" borderId="0" xfId="0" applyFont="1" applyBorder="1" applyAlignment="1">
      <alignment wrapText="1"/>
    </xf>
    <xf numFmtId="0" fontId="0" fillId="0" borderId="0" xfId="0"/>
    <xf numFmtId="0" fontId="13" fillId="0" borderId="2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0" xfId="0" applyFont="1" applyAlignment="1"/>
    <xf numFmtId="0" fontId="0" fillId="0" borderId="0" xfId="0" applyAlignment="1"/>
    <xf numFmtId="0" fontId="9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wrapText="1"/>
    </xf>
    <xf numFmtId="0" fontId="14" fillId="0" borderId="1" xfId="0" applyFont="1" applyBorder="1" applyAlignment="1"/>
    <xf numFmtId="0" fontId="6" fillId="0" borderId="0" xfId="0" applyFont="1" applyAlignment="1">
      <alignment horizontal="justify" vertical="distributed" wrapText="1"/>
    </xf>
    <xf numFmtId="0" fontId="0" fillId="0" borderId="0" xfId="0" applyAlignment="1">
      <alignment vertical="distributed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1" xfId="0" applyFont="1" applyBorder="1" applyAlignment="1">
      <alignment vertical="distributed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39"/>
  <sheetViews>
    <sheetView view="pageBreakPreview" zoomScale="60" workbookViewId="0">
      <selection activeCell="F7" sqref="F7"/>
    </sheetView>
  </sheetViews>
  <sheetFormatPr defaultRowHeight="1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3" ht="52.5" customHeight="1">
      <c r="A2" s="80" t="s">
        <v>108</v>
      </c>
      <c r="B2" s="80"/>
      <c r="C2" s="80"/>
    </row>
    <row r="4" spans="1:3" ht="15.75">
      <c r="A4" s="78" t="s">
        <v>10</v>
      </c>
      <c r="B4" s="79"/>
      <c r="C4" s="14">
        <f>(C5/C6)*100</f>
        <v>100</v>
      </c>
    </row>
    <row r="5" spans="1:3" s="2" customFormat="1" ht="63.75" customHeight="1">
      <c r="A5" s="6" t="s">
        <v>0</v>
      </c>
      <c r="B5" s="4" t="s">
        <v>1</v>
      </c>
      <c r="C5" s="4">
        <v>5</v>
      </c>
    </row>
    <row r="6" spans="1:3" ht="45">
      <c r="A6" s="7" t="s">
        <v>2</v>
      </c>
      <c r="B6" s="4" t="s">
        <v>3</v>
      </c>
      <c r="C6" s="4">
        <v>5</v>
      </c>
    </row>
    <row r="7" spans="1:3" ht="21">
      <c r="A7" s="8" t="s">
        <v>12</v>
      </c>
      <c r="B7" s="4"/>
      <c r="C7" s="10">
        <v>1</v>
      </c>
    </row>
    <row r="8" spans="1:3">
      <c r="A8" s="9" t="s">
        <v>8</v>
      </c>
      <c r="B8" s="4"/>
      <c r="C8" s="4"/>
    </row>
    <row r="9" spans="1:3">
      <c r="A9" s="9" t="s">
        <v>86</v>
      </c>
      <c r="B9" s="4"/>
      <c r="C9" s="10">
        <v>1</v>
      </c>
    </row>
    <row r="10" spans="1:3" ht="28.5" customHeight="1">
      <c r="A10" s="7" t="s">
        <v>7</v>
      </c>
      <c r="B10" s="4" t="s">
        <v>4</v>
      </c>
      <c r="C10" s="4">
        <v>0</v>
      </c>
    </row>
    <row r="11" spans="1:3" ht="60">
      <c r="A11" s="7" t="s">
        <v>5</v>
      </c>
      <c r="B11" s="4" t="s">
        <v>6</v>
      </c>
      <c r="C11" s="4">
        <v>0</v>
      </c>
    </row>
    <row r="12" spans="1:3">
      <c r="A12" s="9" t="s">
        <v>87</v>
      </c>
      <c r="B12" s="4"/>
      <c r="C12" s="5">
        <v>1</v>
      </c>
    </row>
    <row r="13" spans="1:3" ht="30">
      <c r="A13" s="7" t="s">
        <v>7</v>
      </c>
      <c r="B13" s="4" t="s">
        <v>4</v>
      </c>
      <c r="C13" s="4">
        <v>0</v>
      </c>
    </row>
    <row r="14" spans="1:3" ht="60">
      <c r="A14" s="7" t="s">
        <v>5</v>
      </c>
      <c r="B14" s="4" t="s">
        <v>6</v>
      </c>
      <c r="C14" s="4">
        <v>0</v>
      </c>
    </row>
    <row r="15" spans="1:3">
      <c r="A15" s="9" t="s">
        <v>88</v>
      </c>
      <c r="B15" s="4"/>
      <c r="C15" s="10">
        <v>1</v>
      </c>
    </row>
    <row r="16" spans="1:3" ht="30">
      <c r="A16" s="7" t="s">
        <v>7</v>
      </c>
      <c r="B16" s="4" t="s">
        <v>4</v>
      </c>
      <c r="C16" s="4">
        <v>0</v>
      </c>
    </row>
    <row r="17" spans="1:3" ht="60">
      <c r="A17" s="7" t="s">
        <v>5</v>
      </c>
      <c r="B17" s="4" t="s">
        <v>6</v>
      </c>
      <c r="C17" s="4">
        <v>0</v>
      </c>
    </row>
    <row r="18" spans="1:3">
      <c r="A18" s="9" t="s">
        <v>89</v>
      </c>
      <c r="B18" s="4"/>
      <c r="C18" s="4">
        <v>1</v>
      </c>
    </row>
    <row r="19" spans="1:3" ht="30">
      <c r="A19" s="7" t="s">
        <v>7</v>
      </c>
      <c r="B19" s="4" t="s">
        <v>4</v>
      </c>
      <c r="C19" s="4">
        <v>0</v>
      </c>
    </row>
    <row r="20" spans="1:3" ht="60">
      <c r="A20" s="7" t="s">
        <v>5</v>
      </c>
      <c r="B20" s="4" t="s">
        <v>6</v>
      </c>
      <c r="C20" s="4">
        <v>0</v>
      </c>
    </row>
    <row r="21" spans="1:3">
      <c r="A21" s="9" t="s">
        <v>90</v>
      </c>
      <c r="B21" s="4"/>
      <c r="C21" s="4">
        <v>1</v>
      </c>
    </row>
    <row r="22" spans="1:3" ht="30">
      <c r="A22" s="7" t="s">
        <v>7</v>
      </c>
      <c r="B22" s="4" t="s">
        <v>4</v>
      </c>
      <c r="C22" s="4">
        <v>0</v>
      </c>
    </row>
    <row r="23" spans="1:3" ht="60">
      <c r="A23" s="7" t="s">
        <v>5</v>
      </c>
      <c r="B23" s="4" t="s">
        <v>6</v>
      </c>
      <c r="C23" s="4">
        <v>0</v>
      </c>
    </row>
    <row r="24" spans="1:3" ht="18.75">
      <c r="A24" s="3" t="s">
        <v>17</v>
      </c>
      <c r="B24" s="4"/>
      <c r="C24" s="14">
        <f>C25/C26*100</f>
        <v>100</v>
      </c>
    </row>
    <row r="25" spans="1:3" ht="45">
      <c r="A25" s="7" t="s">
        <v>9</v>
      </c>
      <c r="B25" s="4" t="s">
        <v>10</v>
      </c>
      <c r="C25" s="11">
        <f>C4</f>
        <v>100</v>
      </c>
    </row>
    <row r="26" spans="1:3" ht="45">
      <c r="A26" s="7" t="s">
        <v>11</v>
      </c>
      <c r="B26" s="4" t="s">
        <v>12</v>
      </c>
      <c r="C26" s="15">
        <v>100</v>
      </c>
    </row>
    <row r="27" spans="1:3" ht="18.75">
      <c r="A27" s="3" t="s">
        <v>18</v>
      </c>
      <c r="B27" s="4"/>
      <c r="C27" s="12"/>
    </row>
    <row r="28" spans="1:3" ht="49.5" customHeight="1">
      <c r="A28" s="7" t="s">
        <v>13</v>
      </c>
      <c r="B28" s="4" t="s">
        <v>16</v>
      </c>
      <c r="C28" s="4"/>
    </row>
    <row r="29" spans="1:3" ht="30">
      <c r="A29" s="7" t="s">
        <v>14</v>
      </c>
      <c r="B29" s="4" t="s">
        <v>15</v>
      </c>
      <c r="C29" s="4"/>
    </row>
    <row r="30" spans="1:3" ht="18.75">
      <c r="A30" s="3" t="s">
        <v>31</v>
      </c>
      <c r="B30" s="4"/>
      <c r="C30" s="10"/>
    </row>
    <row r="31" spans="1:3" ht="18.75">
      <c r="A31" s="3" t="s">
        <v>32</v>
      </c>
      <c r="B31" s="4"/>
      <c r="C31" s="10"/>
    </row>
    <row r="32" spans="1:3" ht="18.75">
      <c r="A32" s="3" t="s">
        <v>33</v>
      </c>
      <c r="B32" s="4"/>
      <c r="C32" s="5">
        <v>1</v>
      </c>
    </row>
    <row r="33" spans="1:3" ht="45">
      <c r="A33" s="7" t="s">
        <v>36</v>
      </c>
      <c r="B33" s="4" t="s">
        <v>34</v>
      </c>
      <c r="C33" s="4"/>
    </row>
    <row r="34" spans="1:3" ht="30">
      <c r="A34" s="7" t="s">
        <v>14</v>
      </c>
      <c r="B34" s="4" t="s">
        <v>35</v>
      </c>
      <c r="C34" s="4"/>
    </row>
    <row r="35" spans="1:3" ht="18.75">
      <c r="A35" s="16" t="s">
        <v>37</v>
      </c>
      <c r="B35" s="4"/>
      <c r="C35" s="12">
        <f>C32*1</f>
        <v>1</v>
      </c>
    </row>
    <row r="36" spans="1:3" ht="24" customHeight="1">
      <c r="A36" s="43" t="s">
        <v>59</v>
      </c>
      <c r="B36" s="4"/>
      <c r="C36" s="65">
        <f>C35*C24/100</f>
        <v>1</v>
      </c>
    </row>
    <row r="37" spans="1:3" ht="18.75">
      <c r="A37" s="3" t="s">
        <v>38</v>
      </c>
      <c r="B37" s="4"/>
      <c r="C37" s="12">
        <v>0</v>
      </c>
    </row>
    <row r="38" spans="1:3" ht="45">
      <c r="A38" s="7" t="s">
        <v>39</v>
      </c>
      <c r="B38" s="4" t="s">
        <v>40</v>
      </c>
      <c r="C38" s="4"/>
    </row>
    <row r="39" spans="1:3" ht="45">
      <c r="A39" s="7" t="s">
        <v>41</v>
      </c>
      <c r="B39" s="4" t="s">
        <v>42</v>
      </c>
      <c r="C39" s="4"/>
    </row>
  </sheetData>
  <mergeCells count="2">
    <mergeCell ref="A4:B4"/>
    <mergeCell ref="A2:C2"/>
  </mergeCells>
  <pageMargins left="0.7" right="0.7" top="0.75" bottom="0.75" header="0.3" footer="0.3"/>
  <pageSetup paperSize="9" scale="98" orientation="portrait" horizontalDpi="180" verticalDpi="180" r:id="rId1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AB33"/>
  <sheetViews>
    <sheetView workbookViewId="0">
      <selection activeCell="B17" sqref="B17"/>
    </sheetView>
  </sheetViews>
  <sheetFormatPr defaultColWidth="5" defaultRowHeight="15"/>
  <cols>
    <col min="1" max="1" width="5.42578125" customWidth="1"/>
    <col min="2" max="2" width="35.140625" customWidth="1"/>
    <col min="3" max="3" width="8.7109375" customWidth="1"/>
    <col min="7" max="7" width="7.28515625" customWidth="1"/>
    <col min="10" max="10" width="5.85546875" customWidth="1"/>
    <col min="11" max="11" width="7.42578125" customWidth="1"/>
    <col min="15" max="15" width="9.28515625" customWidth="1"/>
    <col min="19" max="19" width="27.42578125" customWidth="1"/>
    <col min="20" max="20" width="8.85546875" customWidth="1"/>
    <col min="21" max="21" width="14.28515625" customWidth="1"/>
    <col min="22" max="22" width="19.7109375" customWidth="1"/>
    <col min="23" max="23" width="8.85546875" customWidth="1"/>
  </cols>
  <sheetData>
    <row r="2" spans="1:22" ht="18.75">
      <c r="A2" s="87" t="s">
        <v>57</v>
      </c>
      <c r="B2" s="87"/>
      <c r="C2" s="87"/>
      <c r="D2" s="87"/>
      <c r="P2" s="45"/>
      <c r="Q2" s="87"/>
      <c r="R2" s="87"/>
      <c r="S2" s="87"/>
      <c r="T2" s="87"/>
      <c r="U2" s="87"/>
      <c r="V2" s="46"/>
    </row>
    <row r="3" spans="1:22" ht="18.75">
      <c r="A3" s="86" t="s">
        <v>60</v>
      </c>
      <c r="B3" s="86"/>
      <c r="C3" s="86"/>
      <c r="D3" s="86"/>
      <c r="E3" s="86"/>
      <c r="P3" s="35"/>
      <c r="Q3" s="86"/>
      <c r="R3" s="86"/>
      <c r="S3" s="86"/>
      <c r="T3" s="86"/>
      <c r="U3" s="86"/>
      <c r="V3" s="86"/>
    </row>
    <row r="4" spans="1:22" s="33" customFormat="1" ht="18.75">
      <c r="N4" s="34"/>
      <c r="O4" s="34"/>
      <c r="P4" s="35"/>
      <c r="Q4" s="35"/>
      <c r="R4" s="34"/>
      <c r="S4" s="34"/>
      <c r="T4" s="47"/>
      <c r="U4" s="47"/>
      <c r="V4" s="47"/>
    </row>
    <row r="5" spans="1:22" ht="55.5" customHeight="1">
      <c r="B5" s="37"/>
      <c r="C5" s="88" t="s">
        <v>85</v>
      </c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37"/>
      <c r="Q5" s="37"/>
      <c r="R5" s="38"/>
      <c r="S5" s="38"/>
      <c r="T5" s="47"/>
      <c r="U5" s="47"/>
      <c r="V5" s="47"/>
    </row>
    <row r="6" spans="1:22" ht="18.75" customHeight="1">
      <c r="B6" s="38"/>
      <c r="C6" s="81" t="s">
        <v>61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47"/>
      <c r="U6" s="47"/>
      <c r="V6" s="47"/>
    </row>
    <row r="7" spans="1:22" ht="18.75" customHeight="1">
      <c r="C7" s="39"/>
      <c r="D7" s="89" t="s">
        <v>58</v>
      </c>
      <c r="E7" s="89"/>
      <c r="F7" s="89"/>
      <c r="G7" s="89"/>
      <c r="H7" s="89"/>
      <c r="I7" s="89"/>
      <c r="J7" s="89"/>
      <c r="K7" s="89"/>
      <c r="L7" s="40"/>
      <c r="M7" s="39"/>
      <c r="N7" s="39"/>
      <c r="O7" s="39"/>
      <c r="P7" s="39"/>
      <c r="Q7" s="39"/>
      <c r="R7" s="39"/>
      <c r="S7" s="39"/>
      <c r="T7" s="39"/>
      <c r="U7" s="39"/>
    </row>
    <row r="8" spans="1:22" s="13" customFormat="1" ht="18.75" customHeight="1">
      <c r="A8" s="90" t="s">
        <v>19</v>
      </c>
      <c r="B8" s="90" t="s">
        <v>20</v>
      </c>
      <c r="C8" s="90" t="s">
        <v>62</v>
      </c>
      <c r="D8" s="90"/>
      <c r="E8" s="90"/>
      <c r="F8" s="90"/>
      <c r="G8" s="90" t="s">
        <v>63</v>
      </c>
      <c r="H8" s="90"/>
      <c r="I8" s="90"/>
      <c r="J8" s="90"/>
      <c r="K8" s="91" t="s">
        <v>21</v>
      </c>
      <c r="L8" s="92"/>
      <c r="M8" s="92"/>
      <c r="N8" s="93"/>
      <c r="O8" s="91" t="s">
        <v>22</v>
      </c>
      <c r="P8" s="92"/>
      <c r="Q8" s="92"/>
      <c r="R8" s="93"/>
      <c r="S8" s="90" t="s">
        <v>23</v>
      </c>
      <c r="T8" s="90"/>
      <c r="U8" s="91"/>
      <c r="V8" s="32"/>
    </row>
    <row r="9" spans="1:22" s="13" customFormat="1" ht="15" customHeight="1">
      <c r="A9" s="90"/>
      <c r="B9" s="90"/>
      <c r="C9" s="97" t="s">
        <v>24</v>
      </c>
      <c r="D9" s="90" t="s">
        <v>25</v>
      </c>
      <c r="E9" s="90"/>
      <c r="F9" s="90"/>
      <c r="G9" s="97" t="s">
        <v>24</v>
      </c>
      <c r="H9" s="90" t="s">
        <v>25</v>
      </c>
      <c r="I9" s="90"/>
      <c r="J9" s="90"/>
      <c r="K9" s="97" t="s">
        <v>24</v>
      </c>
      <c r="L9" s="90" t="s">
        <v>25</v>
      </c>
      <c r="M9" s="90"/>
      <c r="N9" s="90"/>
      <c r="O9" s="97" t="s">
        <v>24</v>
      </c>
      <c r="P9" s="90" t="s">
        <v>25</v>
      </c>
      <c r="Q9" s="90"/>
      <c r="R9" s="90"/>
      <c r="S9" s="90" t="s">
        <v>26</v>
      </c>
      <c r="T9" s="90" t="s">
        <v>27</v>
      </c>
      <c r="U9" s="91" t="s">
        <v>28</v>
      </c>
      <c r="V9" s="42"/>
    </row>
    <row r="10" spans="1:22" s="13" customFormat="1" ht="15" customHeight="1">
      <c r="A10" s="90"/>
      <c r="B10" s="90"/>
      <c r="C10" s="98"/>
      <c r="D10" s="48" t="s">
        <v>64</v>
      </c>
      <c r="E10" s="48" t="s">
        <v>29</v>
      </c>
      <c r="F10" s="48" t="s">
        <v>65</v>
      </c>
      <c r="G10" s="98"/>
      <c r="H10" s="48" t="s">
        <v>64</v>
      </c>
      <c r="I10" s="48" t="s">
        <v>29</v>
      </c>
      <c r="J10" s="48" t="s">
        <v>65</v>
      </c>
      <c r="K10" s="98"/>
      <c r="L10" s="48" t="s">
        <v>64</v>
      </c>
      <c r="M10" s="48" t="s">
        <v>29</v>
      </c>
      <c r="N10" s="48" t="s">
        <v>65</v>
      </c>
      <c r="O10" s="98"/>
      <c r="P10" s="48" t="s">
        <v>64</v>
      </c>
      <c r="Q10" s="48" t="s">
        <v>29</v>
      </c>
      <c r="R10" s="48" t="s">
        <v>65</v>
      </c>
      <c r="S10" s="90"/>
      <c r="T10" s="90"/>
      <c r="U10" s="91"/>
      <c r="V10" s="42"/>
    </row>
    <row r="11" spans="1:22">
      <c r="A11" s="49">
        <v>1</v>
      </c>
      <c r="B11" s="49">
        <v>2</v>
      </c>
      <c r="C11" s="49">
        <f>B11+1</f>
        <v>3</v>
      </c>
      <c r="D11" s="49">
        <f t="shared" ref="D11:V11" si="0">C11+1</f>
        <v>4</v>
      </c>
      <c r="E11" s="49">
        <f t="shared" si="0"/>
        <v>5</v>
      </c>
      <c r="F11" s="49">
        <f t="shared" si="0"/>
        <v>6</v>
      </c>
      <c r="G11" s="49">
        <f t="shared" si="0"/>
        <v>7</v>
      </c>
      <c r="H11" s="49">
        <f t="shared" si="0"/>
        <v>8</v>
      </c>
      <c r="I11" s="49">
        <f t="shared" si="0"/>
        <v>9</v>
      </c>
      <c r="J11" s="49">
        <f t="shared" si="0"/>
        <v>10</v>
      </c>
      <c r="K11" s="49">
        <f t="shared" si="0"/>
        <v>11</v>
      </c>
      <c r="L11" s="49">
        <f t="shared" si="0"/>
        <v>12</v>
      </c>
      <c r="M11" s="49">
        <f t="shared" si="0"/>
        <v>13</v>
      </c>
      <c r="N11" s="49">
        <f t="shared" si="0"/>
        <v>14</v>
      </c>
      <c r="O11" s="49">
        <f t="shared" si="0"/>
        <v>15</v>
      </c>
      <c r="P11" s="49">
        <f t="shared" si="0"/>
        <v>16</v>
      </c>
      <c r="Q11" s="49">
        <f t="shared" si="0"/>
        <v>17</v>
      </c>
      <c r="R11" s="49">
        <f t="shared" si="0"/>
        <v>18</v>
      </c>
      <c r="S11" s="49">
        <f t="shared" si="0"/>
        <v>19</v>
      </c>
      <c r="T11" s="49">
        <f t="shared" si="0"/>
        <v>20</v>
      </c>
      <c r="U11" s="49">
        <f t="shared" si="0"/>
        <v>21</v>
      </c>
      <c r="V11" s="49">
        <f t="shared" si="0"/>
        <v>22</v>
      </c>
    </row>
    <row r="12" spans="1:22" ht="15.75">
      <c r="A12" s="50" t="s">
        <v>66</v>
      </c>
      <c r="B12" s="83" t="s">
        <v>67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5"/>
    </row>
    <row r="13" spans="1:22" ht="161.25" customHeight="1">
      <c r="A13" s="51" t="s">
        <v>68</v>
      </c>
      <c r="B13" s="52" t="s">
        <v>69</v>
      </c>
      <c r="C13" s="53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5">
        <v>0</v>
      </c>
      <c r="M13" s="54">
        <v>0</v>
      </c>
      <c r="N13" s="54">
        <v>0</v>
      </c>
      <c r="O13" s="55">
        <v>0</v>
      </c>
      <c r="P13" s="54">
        <v>0</v>
      </c>
      <c r="Q13" s="54">
        <v>0</v>
      </c>
      <c r="R13" s="54">
        <v>0</v>
      </c>
      <c r="S13" s="68" t="s">
        <v>70</v>
      </c>
      <c r="T13" s="41">
        <v>3</v>
      </c>
      <c r="U13" s="56">
        <v>3</v>
      </c>
      <c r="V13" s="57"/>
    </row>
    <row r="14" spans="1:22" ht="108.75" customHeight="1">
      <c r="A14" s="51" t="s">
        <v>71</v>
      </c>
      <c r="B14" s="52" t="s">
        <v>72</v>
      </c>
      <c r="C14" s="57">
        <v>0</v>
      </c>
      <c r="D14" s="57">
        <v>0</v>
      </c>
      <c r="E14" s="57">
        <v>0</v>
      </c>
      <c r="F14" s="57">
        <v>0</v>
      </c>
      <c r="G14" s="57">
        <v>0</v>
      </c>
      <c r="H14" s="57">
        <v>0</v>
      </c>
      <c r="I14" s="57">
        <v>0</v>
      </c>
      <c r="J14" s="57">
        <v>0</v>
      </c>
      <c r="K14" s="57">
        <v>0</v>
      </c>
      <c r="L14" s="57">
        <v>0</v>
      </c>
      <c r="M14" s="57">
        <v>0</v>
      </c>
      <c r="N14" s="57">
        <v>0</v>
      </c>
      <c r="O14" s="58">
        <v>0</v>
      </c>
      <c r="P14" s="57">
        <v>0</v>
      </c>
      <c r="Q14" s="57">
        <v>0</v>
      </c>
      <c r="R14" s="57">
        <v>0</v>
      </c>
      <c r="S14" s="67" t="s">
        <v>73</v>
      </c>
      <c r="T14" s="57">
        <v>50</v>
      </c>
      <c r="U14" s="59">
        <v>50</v>
      </c>
      <c r="V14" s="57"/>
    </row>
    <row r="15" spans="1:22" ht="90.75" customHeight="1">
      <c r="A15" s="51" t="s">
        <v>74</v>
      </c>
      <c r="B15" s="52" t="s">
        <v>75</v>
      </c>
      <c r="C15" s="57">
        <v>0</v>
      </c>
      <c r="D15" s="57">
        <v>0</v>
      </c>
      <c r="E15" s="57">
        <v>0</v>
      </c>
      <c r="F15" s="57">
        <v>0</v>
      </c>
      <c r="G15" s="57">
        <v>0</v>
      </c>
      <c r="H15" s="57">
        <v>0</v>
      </c>
      <c r="I15" s="57">
        <v>0</v>
      </c>
      <c r="J15" s="57">
        <v>0</v>
      </c>
      <c r="K15" s="57">
        <v>0</v>
      </c>
      <c r="L15" s="57">
        <v>0</v>
      </c>
      <c r="M15" s="57">
        <v>0</v>
      </c>
      <c r="N15" s="57">
        <v>0</v>
      </c>
      <c r="O15" s="58">
        <v>0</v>
      </c>
      <c r="P15" s="57">
        <v>0</v>
      </c>
      <c r="Q15" s="57">
        <v>0</v>
      </c>
      <c r="R15" s="57">
        <v>0</v>
      </c>
      <c r="S15" s="61" t="s">
        <v>76</v>
      </c>
      <c r="T15" s="57">
        <v>30</v>
      </c>
      <c r="U15" s="59">
        <v>30</v>
      </c>
      <c r="V15" s="57"/>
    </row>
    <row r="16" spans="1:22" ht="76.5" customHeight="1">
      <c r="A16" s="51" t="s">
        <v>77</v>
      </c>
      <c r="B16" s="61" t="s">
        <v>78</v>
      </c>
      <c r="C16" s="57">
        <v>0</v>
      </c>
      <c r="D16" s="57">
        <v>0</v>
      </c>
      <c r="E16" s="57">
        <v>0</v>
      </c>
      <c r="F16" s="57">
        <v>0</v>
      </c>
      <c r="G16" s="57">
        <v>0</v>
      </c>
      <c r="H16" s="57">
        <v>0</v>
      </c>
      <c r="I16" s="57">
        <v>0</v>
      </c>
      <c r="J16" s="57">
        <v>0</v>
      </c>
      <c r="K16" s="57">
        <v>0</v>
      </c>
      <c r="L16" s="57">
        <v>0</v>
      </c>
      <c r="M16" s="57">
        <v>0</v>
      </c>
      <c r="N16" s="57">
        <v>0</v>
      </c>
      <c r="O16" s="58">
        <v>0</v>
      </c>
      <c r="P16" s="57"/>
      <c r="Q16" s="57">
        <v>0</v>
      </c>
      <c r="R16" s="57">
        <v>0</v>
      </c>
      <c r="S16" s="61" t="s">
        <v>79</v>
      </c>
      <c r="T16" s="57">
        <v>4</v>
      </c>
      <c r="U16" s="59">
        <v>4</v>
      </c>
      <c r="V16" s="57"/>
    </row>
    <row r="17" spans="1:28" ht="118.5" customHeight="1">
      <c r="A17" s="51" t="s">
        <v>80</v>
      </c>
      <c r="B17" s="52" t="s">
        <v>81</v>
      </c>
      <c r="C17" s="61">
        <v>0</v>
      </c>
      <c r="D17" s="61">
        <v>0</v>
      </c>
      <c r="E17" s="61">
        <v>0</v>
      </c>
      <c r="F17" s="61">
        <v>0</v>
      </c>
      <c r="G17" s="61">
        <v>0</v>
      </c>
      <c r="H17" s="61">
        <v>0</v>
      </c>
      <c r="I17" s="61">
        <v>0</v>
      </c>
      <c r="J17" s="61">
        <v>0</v>
      </c>
      <c r="K17" s="61">
        <v>0</v>
      </c>
      <c r="L17" s="61">
        <v>0</v>
      </c>
      <c r="M17" s="61">
        <v>0</v>
      </c>
      <c r="N17" s="61">
        <v>0</v>
      </c>
      <c r="O17" s="61">
        <v>0</v>
      </c>
      <c r="P17" s="61">
        <v>0</v>
      </c>
      <c r="Q17" s="61">
        <v>0</v>
      </c>
      <c r="R17" s="61">
        <v>0</v>
      </c>
      <c r="S17" s="61" t="s">
        <v>82</v>
      </c>
      <c r="T17" s="61">
        <v>1</v>
      </c>
      <c r="U17" s="62">
        <v>1</v>
      </c>
      <c r="V17" s="57"/>
    </row>
    <row r="18" spans="1:28" ht="78" customHeight="1">
      <c r="A18" s="51"/>
      <c r="B18" s="52" t="s">
        <v>30</v>
      </c>
      <c r="C18" s="61">
        <f>SUM(C13:C17)</f>
        <v>0</v>
      </c>
      <c r="D18" s="61">
        <f t="shared" ref="D18:R18" si="1">SUM(D13:D17)</f>
        <v>0</v>
      </c>
      <c r="E18" s="61">
        <f t="shared" si="1"/>
        <v>0</v>
      </c>
      <c r="F18" s="61">
        <f t="shared" si="1"/>
        <v>0</v>
      </c>
      <c r="G18" s="61">
        <f t="shared" si="1"/>
        <v>0</v>
      </c>
      <c r="H18" s="61">
        <f t="shared" si="1"/>
        <v>0</v>
      </c>
      <c r="I18" s="61">
        <f t="shared" si="1"/>
        <v>0</v>
      </c>
      <c r="J18" s="61">
        <f t="shared" si="1"/>
        <v>0</v>
      </c>
      <c r="K18" s="61">
        <f t="shared" si="1"/>
        <v>0</v>
      </c>
      <c r="L18" s="61">
        <f t="shared" si="1"/>
        <v>0</v>
      </c>
      <c r="M18" s="61">
        <f t="shared" si="1"/>
        <v>0</v>
      </c>
      <c r="N18" s="61">
        <f t="shared" si="1"/>
        <v>0</v>
      </c>
      <c r="O18" s="61">
        <f t="shared" si="1"/>
        <v>0</v>
      </c>
      <c r="P18" s="61">
        <f t="shared" si="1"/>
        <v>0</v>
      </c>
      <c r="Q18" s="61">
        <f t="shared" si="1"/>
        <v>0</v>
      </c>
      <c r="R18" s="61">
        <f t="shared" si="1"/>
        <v>0</v>
      </c>
      <c r="S18" s="60"/>
      <c r="T18" s="61"/>
      <c r="U18" s="61"/>
      <c r="V18" s="57"/>
    </row>
    <row r="19" spans="1:28" s="33" customFormat="1" ht="64.5" customHeight="1">
      <c r="C19" s="63"/>
    </row>
    <row r="20" spans="1:28" ht="49.5" customHeight="1">
      <c r="A20" s="86" t="s">
        <v>83</v>
      </c>
      <c r="B20" s="86"/>
      <c r="C20" s="86"/>
      <c r="D20" s="86"/>
      <c r="E20" s="86"/>
      <c r="F20" s="86"/>
      <c r="G20" s="86"/>
      <c r="H20" s="86"/>
      <c r="I20" s="38"/>
      <c r="Q20" s="46"/>
      <c r="R20" s="46"/>
      <c r="S20" s="94" t="s">
        <v>84</v>
      </c>
      <c r="T20" s="95"/>
      <c r="U20" s="95"/>
      <c r="V20" s="95"/>
      <c r="AA20" s="96"/>
      <c r="AB20" s="96"/>
    </row>
    <row r="21" spans="1:28" ht="154.5" customHeight="1">
      <c r="C21" s="36"/>
    </row>
    <row r="22" spans="1:28" ht="111" customHeight="1"/>
    <row r="23" spans="1:28" ht="168.75" customHeight="1">
      <c r="C23" s="64"/>
    </row>
    <row r="24" spans="1:28" ht="51.75" customHeight="1"/>
    <row r="25" spans="1:28" ht="92.25" customHeight="1"/>
    <row r="26" spans="1:28" ht="181.5" customHeight="1"/>
    <row r="27" spans="1:28" ht="122.25" customHeight="1"/>
    <row r="28" spans="1:28" ht="63.75" customHeight="1"/>
    <row r="29" spans="1:28" ht="36.75" customHeight="1"/>
    <row r="30" spans="1:28" ht="48.75" customHeight="1"/>
    <row r="31" spans="1:28" ht="64.5" customHeight="1"/>
    <row r="32" spans="1:28" ht="45.75" customHeight="1"/>
    <row r="33" ht="66.75" customHeight="1"/>
  </sheetData>
  <mergeCells count="29">
    <mergeCell ref="A20:H20"/>
    <mergeCell ref="S20:V20"/>
    <mergeCell ref="AA20:AB20"/>
    <mergeCell ref="S8:U8"/>
    <mergeCell ref="C9:C10"/>
    <mergeCell ref="D9:F9"/>
    <mergeCell ref="G9:G10"/>
    <mergeCell ref="H9:J9"/>
    <mergeCell ref="K9:K10"/>
    <mergeCell ref="L9:N9"/>
    <mergeCell ref="O9:O10"/>
    <mergeCell ref="P9:R9"/>
    <mergeCell ref="S9:S10"/>
    <mergeCell ref="T9:T10"/>
    <mergeCell ref="U9:U10"/>
    <mergeCell ref="O8:R8"/>
    <mergeCell ref="C6:S6"/>
    <mergeCell ref="B12:V12"/>
    <mergeCell ref="A3:E3"/>
    <mergeCell ref="A2:D2"/>
    <mergeCell ref="Q2:U2"/>
    <mergeCell ref="Q3:V3"/>
    <mergeCell ref="C5:O5"/>
    <mergeCell ref="D7:K7"/>
    <mergeCell ref="A8:A10"/>
    <mergeCell ref="B8:B10"/>
    <mergeCell ref="C8:F8"/>
    <mergeCell ref="G8:J8"/>
    <mergeCell ref="K8:N8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9"/>
  <sheetViews>
    <sheetView tabSelected="1" view="pageBreakPreview" zoomScale="106" zoomScaleSheetLayoutView="106" workbookViewId="0">
      <selection sqref="A1:D1"/>
    </sheetView>
  </sheetViews>
  <sheetFormatPr defaultRowHeight="18.75"/>
  <cols>
    <col min="1" max="1" width="7.5703125" style="17" customWidth="1"/>
    <col min="2" max="2" width="43" style="18" customWidth="1"/>
    <col min="3" max="3" width="28.85546875" style="18" customWidth="1"/>
    <col min="4" max="4" width="21.42578125" style="17" customWidth="1"/>
    <col min="5" max="16384" width="9.140625" style="18"/>
  </cols>
  <sheetData>
    <row r="1" spans="1:7" ht="73.5" customHeight="1">
      <c r="A1" s="103" t="s">
        <v>91</v>
      </c>
      <c r="B1" s="104"/>
      <c r="C1" s="104"/>
      <c r="D1" s="104"/>
    </row>
    <row r="2" spans="1:7" ht="9" customHeight="1">
      <c r="A2" s="29"/>
      <c r="B2" s="30"/>
      <c r="C2" s="30"/>
      <c r="D2" s="31"/>
    </row>
    <row r="3" spans="1:7" ht="18.75" hidden="1" customHeight="1"/>
    <row r="4" spans="1:7" ht="31.5" customHeight="1">
      <c r="A4" s="21" t="s">
        <v>43</v>
      </c>
      <c r="B4" s="21" t="s">
        <v>44</v>
      </c>
      <c r="C4" s="21" t="s">
        <v>45</v>
      </c>
      <c r="D4" s="21" t="s">
        <v>46</v>
      </c>
    </row>
    <row r="5" spans="1:7" ht="60.75" customHeight="1">
      <c r="A5" s="107" t="s">
        <v>103</v>
      </c>
      <c r="B5" s="107"/>
      <c r="C5" s="107"/>
      <c r="D5" s="107"/>
    </row>
    <row r="6" spans="1:7" ht="58.5" customHeight="1">
      <c r="A6" s="21">
        <v>1</v>
      </c>
      <c r="B6" s="66" t="s">
        <v>47</v>
      </c>
      <c r="C6" s="75" t="s">
        <v>10</v>
      </c>
      <c r="D6" s="76">
        <f>'малый бизнес'!C4</f>
        <v>100</v>
      </c>
    </row>
    <row r="7" spans="1:7" ht="99" customHeight="1">
      <c r="A7" s="21">
        <v>2</v>
      </c>
      <c r="B7" s="66" t="s">
        <v>48</v>
      </c>
      <c r="C7" s="75" t="s">
        <v>12</v>
      </c>
      <c r="D7" s="77">
        <f>'малый бизнес'!C7</f>
        <v>1</v>
      </c>
    </row>
    <row r="8" spans="1:7" ht="74.25" customHeight="1">
      <c r="A8" s="21">
        <v>3</v>
      </c>
      <c r="B8" s="66" t="s">
        <v>49</v>
      </c>
      <c r="C8" s="75" t="s">
        <v>17</v>
      </c>
      <c r="D8" s="76">
        <f>'малый бизнес'!C24</f>
        <v>100</v>
      </c>
      <c r="F8" s="22"/>
      <c r="G8" s="22"/>
    </row>
    <row r="9" spans="1:7" ht="75">
      <c r="A9" s="21">
        <v>4</v>
      </c>
      <c r="B9" s="66" t="s">
        <v>50</v>
      </c>
      <c r="C9" s="70" t="s">
        <v>18</v>
      </c>
      <c r="D9" s="71">
        <f>'малый бизнес'!C27</f>
        <v>0</v>
      </c>
    </row>
    <row r="10" spans="1:7" ht="56.25">
      <c r="A10" s="21">
        <v>5</v>
      </c>
      <c r="B10" s="69" t="s">
        <v>92</v>
      </c>
      <c r="C10" s="70" t="s">
        <v>93</v>
      </c>
      <c r="D10" s="71">
        <v>0</v>
      </c>
    </row>
    <row r="11" spans="1:7" ht="56.25">
      <c r="A11" s="21">
        <v>6</v>
      </c>
      <c r="B11" s="72" t="s">
        <v>94</v>
      </c>
      <c r="C11" s="70" t="s">
        <v>95</v>
      </c>
      <c r="D11" s="71">
        <v>0</v>
      </c>
    </row>
    <row r="12" spans="1:7" ht="56.25">
      <c r="A12" s="21">
        <v>7</v>
      </c>
      <c r="B12" s="72" t="s">
        <v>96</v>
      </c>
      <c r="C12" s="73" t="s">
        <v>97</v>
      </c>
      <c r="D12" s="75" t="s">
        <v>98</v>
      </c>
    </row>
    <row r="13" spans="1:7" ht="57" customHeight="1">
      <c r="A13" s="99" t="s">
        <v>104</v>
      </c>
      <c r="B13" s="100"/>
      <c r="C13" s="100"/>
      <c r="D13" s="100"/>
    </row>
    <row r="14" spans="1:7" ht="57" customHeight="1">
      <c r="A14" s="21">
        <v>1</v>
      </c>
      <c r="B14" s="74" t="s">
        <v>99</v>
      </c>
      <c r="C14" s="75" t="s">
        <v>33</v>
      </c>
      <c r="D14" s="71">
        <v>1</v>
      </c>
    </row>
    <row r="15" spans="1:7">
      <c r="A15" s="21">
        <v>2</v>
      </c>
      <c r="B15" s="27" t="s">
        <v>100</v>
      </c>
      <c r="C15" s="75" t="s">
        <v>37</v>
      </c>
      <c r="D15" s="71">
        <v>1</v>
      </c>
    </row>
    <row r="16" spans="1:7" ht="37.5">
      <c r="A16" s="21">
        <v>3</v>
      </c>
      <c r="B16" s="74" t="s">
        <v>101</v>
      </c>
      <c r="C16" s="73" t="s">
        <v>102</v>
      </c>
      <c r="D16" s="71">
        <v>1</v>
      </c>
    </row>
    <row r="17" spans="1:4" ht="37.5">
      <c r="A17" s="19"/>
      <c r="B17" s="23" t="s">
        <v>55</v>
      </c>
      <c r="C17" s="20"/>
      <c r="D17" s="19"/>
    </row>
    <row r="18" spans="1:4" ht="37.5">
      <c r="A18" s="19"/>
      <c r="B18" s="23" t="s">
        <v>54</v>
      </c>
      <c r="C18" s="20"/>
      <c r="D18" s="19"/>
    </row>
    <row r="19" spans="1:4" ht="55.5" customHeight="1">
      <c r="A19" s="19"/>
      <c r="B19" s="23" t="s">
        <v>53</v>
      </c>
      <c r="C19" s="20"/>
      <c r="D19" s="19"/>
    </row>
    <row r="20" spans="1:4" ht="41.25" customHeight="1">
      <c r="A20" s="19"/>
      <c r="B20" s="23" t="s">
        <v>56</v>
      </c>
      <c r="C20" s="20"/>
      <c r="D20" s="19"/>
    </row>
    <row r="21" spans="1:4" ht="37.5">
      <c r="A21" s="19"/>
      <c r="B21" s="27" t="s">
        <v>51</v>
      </c>
      <c r="C21" s="20"/>
      <c r="D21" s="44" t="s">
        <v>52</v>
      </c>
    </row>
    <row r="22" spans="1:4" ht="12" customHeight="1">
      <c r="A22" s="24"/>
      <c r="B22" s="25"/>
      <c r="C22" s="26"/>
      <c r="D22" s="24"/>
    </row>
    <row r="23" spans="1:4" ht="158.25" customHeight="1">
      <c r="A23" s="101" t="s">
        <v>105</v>
      </c>
      <c r="B23" s="102"/>
      <c r="C23" s="102"/>
      <c r="D23" s="102"/>
    </row>
    <row r="24" spans="1:4">
      <c r="A24" s="28"/>
      <c r="B24" s="25"/>
      <c r="C24" s="26"/>
      <c r="D24" s="24"/>
    </row>
    <row r="25" spans="1:4" ht="70.5" customHeight="1">
      <c r="A25" s="105" t="s">
        <v>106</v>
      </c>
      <c r="B25" s="106"/>
      <c r="C25" s="26"/>
      <c r="D25" s="24" t="s">
        <v>107</v>
      </c>
    </row>
    <row r="26" spans="1:4">
      <c r="A26" s="24"/>
      <c r="B26" s="26"/>
      <c r="C26" s="26"/>
      <c r="D26" s="24"/>
    </row>
    <row r="27" spans="1:4">
      <c r="A27" s="24"/>
      <c r="B27" s="26"/>
      <c r="C27" s="26"/>
      <c r="D27" s="24"/>
    </row>
    <row r="28" spans="1:4">
      <c r="A28" s="24"/>
      <c r="B28" s="26"/>
      <c r="C28" s="26"/>
      <c r="D28" s="24"/>
    </row>
    <row r="29" spans="1:4">
      <c r="A29" s="24"/>
      <c r="B29" s="26"/>
      <c r="C29" s="26"/>
      <c r="D29" s="24"/>
    </row>
  </sheetData>
  <mergeCells count="5">
    <mergeCell ref="A13:D13"/>
    <mergeCell ref="A23:D23"/>
    <mergeCell ref="A1:D1"/>
    <mergeCell ref="A25:B25"/>
    <mergeCell ref="A5:D5"/>
  </mergeCells>
  <pageMargins left="1.1023622047244095" right="0.9055118110236221" top="0.94488188976377963" bottom="0.74803149606299213" header="0.31496062992125984" footer="0.31496062992125984"/>
  <pageSetup paperSize="9" scale="7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малый бизнес</vt:lpstr>
      <vt:lpstr>Лист2</vt:lpstr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2020-04-30T11:49:14Z</dcterms:modified>
</cp:coreProperties>
</file>